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<sst xmlns="http://schemas.openxmlformats.org/spreadsheetml/2006/main" count="363" uniqueCount="105">
  <si>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</si>
  <si>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</si>
  <si>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</si>
  <si>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</si>
  <si>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</si>
  <si>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</si>
  <si>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</si>
  <si>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</si>
  <si>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第6040号</t>
  </si>
  <si>
    <t xml:space="preserve">　工事名</t>
  </si>
  <si>
    <t>国道103号道路改良工事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</si>
  <si>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</si>
  <si>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</si>
  <si>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</si>
  <si>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</si>
  <si>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</si>
  <si>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</si>
  <si>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</si>
  <si>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</si>
  <si>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</si>
  <si>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</si>
  <si>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</si>
  <si>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</si>
  <si>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道路修繕</t>
  </si>
  <si>
    <t/>
  </si>
  <si>
    <t>式</t>
  </si>
  <si>
    <t>道路修繕工</t>
  </si>
  <si>
    <t>ｸﾗｯｸ補修工</t>
  </si>
  <si>
    <t>ｸﾗｯｸ補修</t>
  </si>
  <si>
    <t>箇所</t>
  </si>
  <si>
    <t>道路付属施設工</t>
  </si>
  <si>
    <t>道路付属物工</t>
  </si>
  <si>
    <t>視線誘導標</t>
  </si>
  <si>
    <t>視線誘導標規格:土中建込用,施工区分:土中建込,施工規模:10本以上30本未満</t>
  </si>
  <si>
    <t>本</t>
  </si>
  <si>
    <t>視線誘導標規格:ｺﾝｸﾘｰﾄ建込用,施工区分:ｺﾝｸﾘｰﾄ建込(穿孔含まない),施工規模:10本以上30本未満</t>
  </si>
  <si>
    <t>視線誘導標規格:防護柵取付用,施工区分:防護柵取付,施工規模:10本以上30本未満</t>
  </si>
  <si>
    <t>構造物撤去工</t>
  </si>
  <si>
    <t>道路付属物撤去工</t>
  </si>
  <si>
    <t>視線誘導標撤去</t>
  </si>
  <si>
    <t>視線誘導標規格:ｺﾝｸﾘｰﾄ建込用,施工区分:ｺﾝｸﾘｰﾄ建込,施工規模:10本以上30本未満</t>
  </si>
  <si>
    <t>仮設工</t>
  </si>
  <si>
    <t>交通管理工</t>
  </si>
  <si>
    <t>交通誘導警備員</t>
  </si>
  <si>
    <t>人日</t>
  </si>
  <si>
    <t>道路維持</t>
  </si>
  <si>
    <t>道路清掃工</t>
  </si>
  <si>
    <t>路面清掃工</t>
  </si>
  <si>
    <t xml:space="preserve">路面清掃　</t>
  </si>
  <si>
    <t>規制前清掃</t>
  </si>
  <si>
    <t>日</t>
  </si>
  <si>
    <t>規制中清掃</t>
  </si>
  <si>
    <t>回</t>
  </si>
  <si>
    <t>排水施設清掃工</t>
  </si>
  <si>
    <t>土砂撤去</t>
  </si>
  <si>
    <t>落葉除去</t>
  </si>
  <si>
    <t>道路付属物清掃工</t>
  </si>
  <si>
    <t>落石防護ﾈｯﾄ堆積土砂・転石除去</t>
  </si>
  <si>
    <t>高所作業</t>
  </si>
  <si>
    <t>標識工</t>
  </si>
  <si>
    <t>小型標識工</t>
  </si>
  <si>
    <t>標識製作</t>
  </si>
  <si>
    <t>ｼｰﾙ貼替</t>
  </si>
  <si>
    <t>標識設置・撤去</t>
  </si>
  <si>
    <t>標識収納</t>
  </si>
  <si>
    <t>線形誘導</t>
  </si>
  <si>
    <t>標識等管理</t>
  </si>
  <si>
    <t>N=4日間</t>
  </si>
  <si>
    <t>駐車場整備工</t>
  </si>
  <si>
    <t>駐車場整備</t>
  </si>
  <si>
    <t>仮設ﾄｲﾚ整備・維持工</t>
  </si>
  <si>
    <t>仮設ﾄｲﾚ整備</t>
  </si>
  <si>
    <t>N=8棟+2台</t>
  </si>
  <si>
    <t>仮設ﾄｲﾚ維持</t>
  </si>
  <si>
    <t>休憩施設整備・維持工</t>
  </si>
  <si>
    <t>休憩施設整備</t>
  </si>
  <si>
    <t>休憩施設維持</t>
  </si>
  <si>
    <t>侵入防止柵工</t>
  </si>
  <si>
    <t>侵入防止柵設置・撤去</t>
  </si>
  <si>
    <t>N=10箇所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</si>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</sst>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G23+G32+G47+G62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5.0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5.0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5.0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5.0</v>
      </c>
      <c r="G46" s="27"/>
      <c r="H46" s="29"/>
      <c r="J46" s="30"/>
      <c r="K46" s="31"/>
    </row>
    <row r="47" ht="15.0" customHeight="true">
      <c r="A47" s="14"/>
      <c r="B47" s="15" t="s">
        <v>37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34</v>
      </c>
      <c r="F55" s="23" t="n">
        <v>5.0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40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34</v>
      </c>
      <c r="F58" s="23" t="n">
        <v>5.0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36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34</v>
      </c>
      <c r="F61" s="23" t="n">
        <v>5.0</v>
      </c>
      <c r="G61" s="27"/>
      <c r="H61" s="29"/>
      <c r="J61" s="30"/>
      <c r="K61" s="31"/>
    </row>
    <row r="62" ht="15.0" customHeight="true">
      <c r="A62" s="14"/>
      <c r="B62" s="15" t="s">
        <v>41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42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44</v>
      </c>
      <c r="F70" s="23" t="n">
        <v>10.0</v>
      </c>
      <c r="G70" s="27"/>
      <c r="H70" s="29"/>
      <c r="J70" s="30"/>
      <c r="K70" s="31"/>
    </row>
    <row r="71" ht="15.0" customHeight="true">
      <c r="A71" s="14" t="s">
        <v>45</v>
      </c>
      <c r="B71" s="15"/>
      <c r="C71" s="15"/>
      <c r="D71" s="16"/>
      <c r="E71" s="20"/>
      <c r="F71" s="22"/>
      <c r="G71" s="26">
        <f>G74+G104+G125+G134+G146+G158</f>
      </c>
      <c r="H71" s="28" t="s">
        <v>24</v>
      </c>
      <c r="J71" s="30" t="n">
        <v>18.0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46</v>
      </c>
      <c r="C74" s="15"/>
      <c r="D74" s="16"/>
      <c r="E74" s="20"/>
      <c r="F74" s="22"/>
      <c r="G74" s="26">
        <f>G77+G86+G95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47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49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50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51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52</v>
      </c>
      <c r="F85" s="23" t="n">
        <v>2.0</v>
      </c>
      <c r="G85" s="27"/>
      <c r="H85" s="29"/>
      <c r="J85" s="30"/>
      <c r="K85" s="31"/>
    </row>
    <row r="86" ht="15.0" customHeight="true">
      <c r="A86" s="14"/>
      <c r="B86" s="15"/>
      <c r="C86" s="15" t="s">
        <v>53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54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29</v>
      </c>
      <c r="F91" s="23" t="n">
        <v>5.0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55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29</v>
      </c>
      <c r="F94" s="23" t="n">
        <v>5.0</v>
      </c>
      <c r="G94" s="27"/>
      <c r="H94" s="29"/>
      <c r="J94" s="30"/>
      <c r="K94" s="31"/>
    </row>
    <row r="95" ht="15.0" customHeight="true">
      <c r="A95" s="14"/>
      <c r="B95" s="15"/>
      <c r="C95" s="15" t="s">
        <v>56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29</v>
      </c>
      <c r="F100" s="23" t="n">
        <v>5.0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58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59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60</v>
      </c>
      <c r="D107" s="16"/>
      <c r="E107" s="20"/>
      <c r="F107" s="22"/>
      <c r="G107" s="26">
        <f>G110+G113+G116+G119+G122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61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62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63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65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67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68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68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69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70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70</v>
      </c>
      <c r="D137" s="16"/>
      <c r="E137" s="20"/>
      <c r="F137" s="22"/>
      <c r="G137" s="26">
        <f>G140+G143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71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72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73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67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74</v>
      </c>
      <c r="C146" s="15"/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74</v>
      </c>
      <c r="D149" s="16"/>
      <c r="E149" s="20"/>
      <c r="F149" s="22"/>
      <c r="G149" s="26">
        <f>G152+G155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75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76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77</v>
      </c>
      <c r="C158" s="15"/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2.0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 t="s">
        <v>77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78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79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80</v>
      </c>
      <c r="B167" s="15"/>
      <c r="C167" s="15"/>
      <c r="D167" s="16"/>
      <c r="E167" s="20"/>
      <c r="F167" s="22"/>
      <c r="G167" s="26">
        <f>G23+G32+G47+G62+G74+G104+G125+G134+G146+G158</f>
      </c>
      <c r="H167" s="28" t="s">
        <v>24</v>
      </c>
      <c r="J167" s="30" t="n">
        <v>50.0</v>
      </c>
      <c r="K167" s="31" t="n">
        <v>20.0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81</v>
      </c>
      <c r="C170" s="15"/>
      <c r="D170" s="16"/>
      <c r="E170" s="20"/>
      <c r="F170" s="22"/>
      <c r="G170" s="27"/>
      <c r="H170" s="28" t="s">
        <v>24</v>
      </c>
      <c r="J170" s="30" t="n">
        <v>51.0</v>
      </c>
      <c r="K170" s="31" t="s">
        <v>82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/>
      <c r="B173" s="15" t="s">
        <v>83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s">
        <v>84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85</v>
      </c>
      <c r="B176" s="15"/>
      <c r="C176" s="15"/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200.0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 t="s">
        <v>86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87</v>
      </c>
      <c r="B182" s="15"/>
      <c r="C182" s="15"/>
      <c r="D182" s="16"/>
      <c r="E182" s="20"/>
      <c r="F182" s="22"/>
      <c r="G182" s="26">
        <f>G167+G176</f>
      </c>
      <c r="H182" s="28" t="s">
        <v>24</v>
      </c>
      <c r="J182" s="30" t="n">
        <v>55.0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88</v>
      </c>
      <c r="C185" s="15"/>
      <c r="D185" s="16"/>
      <c r="E185" s="20"/>
      <c r="F185" s="22"/>
      <c r="G185" s="27"/>
      <c r="H185" s="28" t="s">
        <v>24</v>
      </c>
      <c r="J185" s="30" t="n">
        <v>56.0</v>
      </c>
      <c r="K185" s="31" t="n">
        <v>210.0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/>
      <c r="B188" s="15"/>
      <c r="C188" s="15" t="s">
        <v>89</v>
      </c>
      <c r="D188" s="16"/>
      <c r="E188" s="20"/>
      <c r="F188" s="22"/>
      <c r="G188" s="27"/>
      <c r="H188" s="28" t="s">
        <v>24</v>
      </c>
      <c r="J188" s="30" t="n">
        <v>57.0</v>
      </c>
      <c r="K188" s="31" t="s">
        <v>90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/>
      <c r="C191" s="15" t="s">
        <v>91</v>
      </c>
      <c r="D191" s="16"/>
      <c r="E191" s="20"/>
      <c r="F191" s="22"/>
      <c r="G191" s="27"/>
      <c r="H191" s="28" t="s">
        <v>24</v>
      </c>
      <c r="J191" s="30" t="n">
        <v>58.0</v>
      </c>
      <c r="K191" s="31" t="s">
        <v>92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93</v>
      </c>
      <c r="B194" s="15"/>
      <c r="C194" s="15"/>
      <c r="D194" s="16"/>
      <c r="E194" s="20"/>
      <c r="F194" s="22"/>
      <c r="G194" s="26">
        <f>G167+G176+G185</f>
      </c>
      <c r="H194" s="28" t="s">
        <v>24</v>
      </c>
      <c r="J194" s="30" t="n">
        <v>59.0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 t="s">
        <v>94</v>
      </c>
      <c r="C197" s="15"/>
      <c r="D197" s="16"/>
      <c r="E197" s="20"/>
      <c r="F197" s="22"/>
      <c r="G197" s="27"/>
      <c r="H197" s="28" t="s">
        <v>24</v>
      </c>
      <c r="J197" s="30" t="n">
        <v>60.0</v>
      </c>
      <c r="K197" s="31" t="s">
        <v>95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 t="s">
        <v>96</v>
      </c>
      <c r="C200" s="15"/>
      <c r="D200" s="16"/>
      <c r="E200" s="20"/>
      <c r="F200" s="22"/>
      <c r="G200" s="27"/>
      <c r="H200" s="28" t="s">
        <v>24</v>
      </c>
      <c r="J200" s="30" t="n">
        <v>61.0</v>
      </c>
      <c r="K200" s="31" t="n">
        <v>220.0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7"/>
      <c r="H202" s="29"/>
      <c r="J202" s="30"/>
      <c r="K202" s="31"/>
    </row>
    <row r="203" ht="15.0" customHeight="true">
      <c r="A203" s="14" t="s">
        <v>97</v>
      </c>
      <c r="B203" s="15"/>
      <c r="C203" s="15"/>
      <c r="D203" s="16"/>
      <c r="E203" s="20"/>
      <c r="F203" s="22"/>
      <c r="G203" s="26">
        <f>G194+G200</f>
      </c>
      <c r="H203" s="28" t="s">
        <v>24</v>
      </c>
      <c r="J203" s="30" t="n">
        <v>62.0</v>
      </c>
      <c r="K203" s="31" t="n">
        <v>30.0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32" t="s">
        <v>98</v>
      </c>
      <c r="B206" s="33"/>
      <c r="C206" s="33"/>
      <c r="D206" s="34"/>
      <c r="E206" s="41"/>
      <c r="F206" s="44"/>
      <c r="G206" s="50">
        <f>G203</f>
      </c>
      <c r="H206" s="51" t="s">
        <v>24</v>
      </c>
      <c r="J206" s="55" t="n">
        <v>63.0</v>
      </c>
      <c r="K206" s="55" t="n">
        <v>30.0</v>
      </c>
    </row>
    <row r="207" ht="15.0" customHeight="true">
      <c r="A207" s="35"/>
      <c r="B207" s="36"/>
      <c r="C207" s="36"/>
      <c r="D207" s="37"/>
      <c r="E207" s="42" t="s">
        <v>24</v>
      </c>
      <c r="F207" s="45"/>
      <c r="G207" s="50"/>
      <c r="H207" s="52" t="s">
        <v>24</v>
      </c>
    </row>
    <row r="208" ht="15.0" customHeight="true">
      <c r="A208" s="38"/>
      <c r="B208" s="39"/>
      <c r="C208" s="39"/>
      <c r="D208" s="40"/>
      <c r="E208" s="43" t="s">
        <v>25</v>
      </c>
      <c r="F208" s="46" t="n">
        <v>1.0</v>
      </c>
      <c r="G208" s="50"/>
      <c r="H208" s="53"/>
    </row>
    <row r="209">
      <c r="A209" s="56" t="s">
        <v>99</v>
      </c>
      <c r="B209" s="57" t="s">
        <v>100</v>
      </c>
      <c r="J209" s="30" t="n">
        <v>99999.0</v>
      </c>
    </row>
    <row r="210">
      <c r="A210" s="56" t="s">
        <v>101</v>
      </c>
      <c r="B210" s="57" t="s">
        <v>102</v>
      </c>
    </row>
    <row r="211">
      <c r="A211" s="56" t="s">
        <v>103</v>
      </c>
      <c r="B211" s="57" t="s">
        <v>104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1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2026-04-06T01:38:48Z</dcterms:created>
  <dc:creator>Apache POI</dc:creator>
</cp:coreProperties>
</file>